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杂项\2024\10.白茶加工车间项目\2.白茶加工车间建设项目-给排水设计\"/>
    </mc:Choice>
  </mc:AlternateContent>
  <xr:revisionPtr revIDLastSave="0" documentId="13_ncr:1_{E98C6691-8B19-40A3-ACF1-11D442E701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41" i="1" l="1"/>
  <c r="O41" i="1"/>
  <c r="M41" i="1"/>
  <c r="O40" i="1"/>
  <c r="M40" i="1"/>
  <c r="N40" i="1" s="1"/>
  <c r="O39" i="1"/>
  <c r="M39" i="1"/>
  <c r="N39" i="1" s="1"/>
  <c r="O42" i="1" l="1"/>
  <c r="N42" i="1"/>
  <c r="M42" i="1"/>
</calcChain>
</file>

<file path=xl/sharedStrings.xml><?xml version="1.0" encoding="utf-8"?>
<sst xmlns="http://schemas.openxmlformats.org/spreadsheetml/2006/main" count="19" uniqueCount="18">
  <si>
    <t>h</t>
  </si>
  <si>
    <t>用水名称</t>
  </si>
  <si>
    <t>用水定额</t>
  </si>
  <si>
    <t>用水数量</t>
  </si>
  <si>
    <t>用水小时数</t>
  </si>
  <si>
    <t>时变化系数</t>
  </si>
  <si>
    <t>平均时用水量</t>
  </si>
  <si>
    <r>
      <rPr>
        <sz val="11"/>
        <color theme="1"/>
        <rFont val="宋体"/>
        <charset val="134"/>
        <scheme val="minor"/>
      </rPr>
      <t>最高时</t>
    </r>
    <r>
      <rPr>
        <sz val="10"/>
        <color theme="1"/>
        <rFont val="宋体"/>
        <charset val="134"/>
        <scheme val="minor"/>
      </rPr>
      <t>用水量</t>
    </r>
  </si>
  <si>
    <t>最高日用水量</t>
  </si>
  <si>
    <t>L/d</t>
  </si>
  <si>
    <t>人、班、㎡</t>
  </si>
  <si>
    <t>Kh</t>
  </si>
  <si>
    <t>m³/h</t>
  </si>
  <si>
    <t>m³/d</t>
  </si>
  <si>
    <t>按照10%计算</t>
  </si>
  <si>
    <t>合计</t>
  </si>
  <si>
    <t>工作人员</t>
    <phoneticPr fontId="3" type="noConversion"/>
  </si>
  <si>
    <t>访客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</si>
</sst>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23:R42"/>
  <sheetViews>
    <sheetView tabSelected="1" topLeftCell="H31" workbookViewId="0">
      <selection activeCell="I47" sqref="I47:L52"/>
    </sheetView>
  </sheetViews>
  <sheetFormatPr defaultColWidth="9" defaultRowHeight="14.4" x14ac:dyDescent="0.25"/>
  <cols>
    <col min="10" max="10" width="12.44140625" customWidth="1"/>
    <col min="11" max="12" width="14.33203125" customWidth="1"/>
    <col min="14" max="14" width="10.33203125"/>
    <col min="15" max="15" width="14.77734375" customWidth="1"/>
    <col min="16" max="16" width="13.77734375" customWidth="1"/>
    <col min="17" max="17" width="14.109375" customWidth="1"/>
  </cols>
  <sheetData>
    <row r="23" spans="8:18" x14ac:dyDescent="0.25">
      <c r="H23" s="6"/>
      <c r="I23" s="6"/>
      <c r="J23" s="1"/>
      <c r="K23" s="1"/>
      <c r="L23" s="1"/>
      <c r="M23" s="1"/>
      <c r="N23" s="1"/>
      <c r="O23" s="1"/>
      <c r="P23" s="1"/>
      <c r="Q23" s="1"/>
      <c r="R23" s="1"/>
    </row>
    <row r="24" spans="8:18" x14ac:dyDescent="0.25">
      <c r="H24" s="7"/>
      <c r="I24" s="7"/>
      <c r="J24" s="1"/>
      <c r="K24" s="1"/>
      <c r="L24" s="1"/>
      <c r="M24" s="1"/>
      <c r="N24" s="1"/>
      <c r="O24" s="1"/>
      <c r="P24" s="1"/>
      <c r="Q24" s="1"/>
      <c r="R24" s="1"/>
    </row>
    <row r="25" spans="8:18" x14ac:dyDescent="0.25"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8:18" x14ac:dyDescent="0.25"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37" spans="8:15" ht="28.8" x14ac:dyDescent="0.25">
      <c r="H37" s="2" t="s">
        <v>1</v>
      </c>
      <c r="I37" s="2" t="s">
        <v>2</v>
      </c>
      <c r="J37" s="2" t="s">
        <v>3</v>
      </c>
      <c r="K37" s="2" t="s">
        <v>4</v>
      </c>
      <c r="L37" s="2" t="s">
        <v>5</v>
      </c>
      <c r="M37" s="2" t="s">
        <v>6</v>
      </c>
      <c r="N37" s="2" t="s">
        <v>7</v>
      </c>
      <c r="O37" s="2" t="s">
        <v>8</v>
      </c>
    </row>
    <row r="38" spans="8:15" x14ac:dyDescent="0.25">
      <c r="H38" s="2"/>
      <c r="I38" s="2" t="s">
        <v>9</v>
      </c>
      <c r="J38" s="2" t="s">
        <v>10</v>
      </c>
      <c r="K38" s="2" t="s">
        <v>0</v>
      </c>
      <c r="L38" s="2" t="s">
        <v>11</v>
      </c>
      <c r="M38" s="2" t="s">
        <v>12</v>
      </c>
      <c r="N38" s="2" t="s">
        <v>12</v>
      </c>
      <c r="O38" s="2" t="s">
        <v>13</v>
      </c>
    </row>
    <row r="39" spans="8:15" x14ac:dyDescent="0.25">
      <c r="H39" s="4" t="s">
        <v>16</v>
      </c>
      <c r="I39" s="2">
        <v>50</v>
      </c>
      <c r="J39" s="2">
        <v>10</v>
      </c>
      <c r="K39" s="2">
        <v>12</v>
      </c>
      <c r="L39" s="2">
        <v>1.5</v>
      </c>
      <c r="M39" s="3">
        <f>I39*J39/K39/1000</f>
        <v>4.1666666666666664E-2</v>
      </c>
      <c r="N39" s="3">
        <f>M39*L39</f>
        <v>6.25E-2</v>
      </c>
      <c r="O39" s="3">
        <f>I39*J39/1000</f>
        <v>0.5</v>
      </c>
    </row>
    <row r="40" spans="8:15" x14ac:dyDescent="0.25">
      <c r="H40" s="4" t="s">
        <v>17</v>
      </c>
      <c r="I40" s="2">
        <v>5</v>
      </c>
      <c r="J40" s="2">
        <v>100</v>
      </c>
      <c r="K40" s="2">
        <v>12</v>
      </c>
      <c r="L40" s="2">
        <v>1.5</v>
      </c>
      <c r="M40" s="3">
        <f>I40*J40/K40/1000</f>
        <v>4.1666666666666664E-2</v>
      </c>
      <c r="N40" s="3">
        <f>M40*L40</f>
        <v>6.25E-2</v>
      </c>
      <c r="O40" s="3">
        <f>I40*J40/1000</f>
        <v>0.5</v>
      </c>
    </row>
    <row r="41" spans="8:15" x14ac:dyDescent="0.25">
      <c r="H41" s="2"/>
      <c r="I41" s="5" t="s">
        <v>14</v>
      </c>
      <c r="J41" s="5"/>
      <c r="K41" s="5"/>
      <c r="L41" s="5"/>
      <c r="M41" s="3">
        <f>(M39+M40)*0.1</f>
        <v>8.3333333333333332E-3</v>
      </c>
      <c r="N41" s="3">
        <f t="shared" ref="N41:O41" si="0">(N39+N40)*0.1</f>
        <v>1.2500000000000001E-2</v>
      </c>
      <c r="O41" s="3">
        <f t="shared" si="0"/>
        <v>0.1</v>
      </c>
    </row>
    <row r="42" spans="8:15" x14ac:dyDescent="0.25">
      <c r="H42" s="5" t="s">
        <v>15</v>
      </c>
      <c r="I42" s="5"/>
      <c r="J42" s="5"/>
      <c r="K42" s="5"/>
      <c r="L42" s="5"/>
      <c r="M42" s="3">
        <f>SUM(M39:M41)</f>
        <v>9.166666666666666E-2</v>
      </c>
      <c r="N42" s="3">
        <f>SUM(N39:N41)</f>
        <v>0.13750000000000001</v>
      </c>
      <c r="O42" s="3">
        <f>SUM(O39:O41)</f>
        <v>1.1000000000000001</v>
      </c>
    </row>
  </sheetData>
  <mergeCells count="4">
    <mergeCell ref="I41:L41"/>
    <mergeCell ref="H42:L42"/>
    <mergeCell ref="H23:H24"/>
    <mergeCell ref="I23:I24"/>
  </mergeCells>
  <phoneticPr fontId="3" type="noConversion"/>
  <pageMargins left="0.75" right="0.75" top="1" bottom="1" header="0.5" footer="0.5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涛 温</cp:lastModifiedBy>
  <dcterms:created xsi:type="dcterms:W3CDTF">2024-08-02T10:07:00Z</dcterms:created>
  <dcterms:modified xsi:type="dcterms:W3CDTF">2025-01-07T12:15:33Z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400DDAC4B0204E63B55E68D66050D2C9_11</vt:lpwstr>
  </property>
  <property fmtid="{D5CDD505-2E9C-101B-9397-08002B2CF9AE}" pid="3" name="KSOProductBuildVer">
    <vt:lpwstr>2052-12.1.0.17147</vt:lpwstr>
  </property>
</Properties>
</file>